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rupennikova.yn\Documents\Заявки\№0232-КР-21 Поставка автомобильных масел, смазок и жидкостей\"/>
    </mc:Choice>
  </mc:AlternateContent>
  <xr:revisionPtr revIDLastSave="0" documentId="13_ncr:1_{89772811-8932-4C5F-A1CB-D94EC5AC15FF}" xr6:coauthVersionLast="36" xr6:coauthVersionMax="36" xr10:uidLastSave="{00000000-0000-0000-0000-000000000000}"/>
  <bookViews>
    <workbookView xWindow="14505" yWindow="285" windowWidth="14310" windowHeight="12555" activeTab="1" xr2:uid="{00000000-000D-0000-FFFF-FFFF00000000}"/>
  </bookViews>
  <sheets>
    <sheet name="Расчет НМЦ лота закупки" sheetId="1" r:id="rId1"/>
    <sheet name="Условия поставки" sheetId="4" r:id="rId2"/>
  </sheets>
  <definedNames>
    <definedName name="_xlnm._FilterDatabase" localSheetId="0" hidden="1">'Расчет НМЦ лота закупки'!$A$4:$F$5</definedName>
    <definedName name="_xlnm.Print_Area" localSheetId="0">'Расчет НМЦ лота закупки'!$A$1:$F$30</definedName>
  </definedNames>
  <calcPr calcId="179021" calcOnSave="0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<sst xmlns="http://schemas.openxmlformats.org/spreadsheetml/2006/main" count="65" uniqueCount="45">
  <si>
    <t>Краткий текст материала</t>
  </si>
  <si>
    <t>ЕИ</t>
  </si>
  <si>
    <t>№</t>
  </si>
  <si>
    <t>Цена, руб. без НДС</t>
  </si>
  <si>
    <t>Номер материала SAP</t>
  </si>
  <si>
    <t>шт</t>
  </si>
  <si>
    <t>Филиал</t>
  </si>
  <si>
    <t>Срок поставки</t>
  </si>
  <si>
    <t>Курскэнерго</t>
  </si>
  <si>
    <t>Масло моторное Лукойл М10Г2к</t>
  </si>
  <si>
    <t>л</t>
  </si>
  <si>
    <t>Масло моторное Stels М10ДМ</t>
  </si>
  <si>
    <t>Масло моторное Mobil MX Extra 10w40</t>
  </si>
  <si>
    <t>Тосол Stels Standart</t>
  </si>
  <si>
    <t>Антифриз Stels Standart красный</t>
  </si>
  <si>
    <t>Антифриз Stels Standart зеленый</t>
  </si>
  <si>
    <t>Масло гидравлическое Stels ВМГЗ</t>
  </si>
  <si>
    <t>Масло индустриальное Лукойл И-40А</t>
  </si>
  <si>
    <t>Масло трансмиссионное Stels ТАД-17</t>
  </si>
  <si>
    <t>Смазка Stels Литол-24 0,8кг</t>
  </si>
  <si>
    <t>Тормозная жидкость Stels РосДОТ-4 0,455кг</t>
  </si>
  <si>
    <t>Жидкость стеклоомывающая Старт Blik -30</t>
  </si>
  <si>
    <t>Смазка WD-40 400мл</t>
  </si>
  <si>
    <t>Масло моторное Stels Atom Euro SAE 5W40</t>
  </si>
  <si>
    <t>Масло моторное Stels Classik 10w40</t>
  </si>
  <si>
    <t>Масло моторное Stels М8В</t>
  </si>
  <si>
    <t xml:space="preserve">Кол-во </t>
  </si>
  <si>
    <t>Масло моторное Лукойл Авангард 10w40 CF-4/SG</t>
  </si>
  <si>
    <t>Смазка Циатим-201</t>
  </si>
  <si>
    <t>Смазка Циатим-203</t>
  </si>
  <si>
    <t>Смазка Циатим-221 0,8кг</t>
  </si>
  <si>
    <t>Масло индустриальное И-20А</t>
  </si>
  <si>
    <t>Масло Лукойл Мото 2Т</t>
  </si>
  <si>
    <t>кг</t>
  </si>
  <si>
    <t>Адрес доставки</t>
  </si>
  <si>
    <t>Способ доставки</t>
  </si>
  <si>
    <t>Автотранспорт</t>
  </si>
  <si>
    <t>Курская обл Курский р-н пос. Ворошнево. Центральные склады филиала Курскэнерго</t>
  </si>
  <si>
    <t>21 календарный день с даты заключения договора в соответствии с заявкой покупателя</t>
  </si>
  <si>
    <t>208С</t>
  </si>
  <si>
    <t>1. В стоимости лота/заукпки материалов/оборудования включены доставка и все дополнительные расходы.</t>
  </si>
  <si>
    <t>Максимальные цены единицы продукции (номенклатуры) закупки</t>
  </si>
  <si>
    <t>208C</t>
  </si>
  <si>
    <t>Масла автомобильные</t>
  </si>
  <si>
    <t>ПАО 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</si>
</sst>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800]dddd\,\ mmmm\ dd\,\ yyyy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PF Din Text Cond Pro Thin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2" borderId="0" xfId="0" applyFont="1" applyFill="1"/>
    <xf numFmtId="164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3" fillId="0" borderId="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wrapText="1"/>
    </xf>
    <xf numFmtId="0" fontId="0" fillId="0" borderId="0" xfId="0" applyAlignment="1">
      <alignment wrapText="1"/>
    </xf>
  </cellXfs>
  <cellStyles count="3">
    <cellStyle name="Обычный" xfId="0" builtinId="0"/>
    <cellStyle name="Обычный 12" xfId="1" xr:uid="{00000000-0005-0000-0000-000001000000}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R32"/>
  <sheetViews>
    <sheetView view="pageBreakPreview" zoomScale="85" zoomScaleNormal="112" zoomScaleSheetLayoutView="85" workbookViewId="0">
      <pane ySplit="1" topLeftCell="A2" activePane="bottomLeft" state="frozen"/>
      <selection pane="bottomLeft" activeCell="A2" sqref="A2:F2"/>
    </sheetView>
  </sheetViews>
  <sheetFormatPr defaultColWidth="9.140625" defaultRowHeight="15"/>
  <cols>
    <col min="1" max="1" width="3" style="1" bestFit="1" customWidth="1"/>
    <col min="2" max="2" width="11.7109375" style="1" customWidth="1"/>
    <col min="3" max="3" width="47" style="4" customWidth="1"/>
    <col min="4" max="4" width="4.42578125" style="1" bestFit="1" customWidth="1"/>
    <col min="5" max="5" width="10.42578125" style="1" customWidth="1"/>
    <col min="6" max="6" width="24.140625" style="2" customWidth="1"/>
    <col min="7" max="7" width="8" style="1" customWidth="1"/>
    <col min="8" max="8" width="11.140625" style="1" customWidth="1"/>
    <col min="9" max="9" width="12.85546875" style="1" customWidth="1"/>
    <col min="10" max="10" width="7.85546875" style="1" customWidth="1"/>
    <col min="11" max="11" width="11.7109375" style="1" customWidth="1"/>
    <col min="12" max="12" width="12.42578125" style="1" customWidth="1"/>
    <col min="13" max="13" width="7.85546875" style="1" customWidth="1"/>
    <col min="14" max="14" width="12.85546875" style="8" bestFit="1" customWidth="1"/>
    <col min="15" max="15" width="12.7109375" style="8" customWidth="1"/>
    <col min="16" max="16" width="7.85546875" style="8" customWidth="1"/>
    <col min="17" max="17" width="14" style="8" customWidth="1"/>
    <col min="18" max="18" width="12.140625" style="8" customWidth="1"/>
    <col min="19" max="16384" width="9.140625" style="1"/>
  </cols>
  <sheetData>
    <row r="1" spans="1:18">
      <c r="B1" s="26" t="s">
        <v>42</v>
      </c>
      <c r="C1" s="26" t="s">
        <v>43</v>
      </c>
      <c r="D1" s="27" t="s">
        <v>44</v>
      </c>
      <c r="E1" s="27"/>
      <c r="F1" s="27"/>
    </row>
    <row r="2" spans="1:18" s="3" customFormat="1" ht="27.75" customHeight="1">
      <c r="A2" s="17" t="s">
        <v>41</v>
      </c>
      <c r="B2" s="17"/>
      <c r="C2" s="17"/>
      <c r="D2" s="17"/>
      <c r="E2" s="17"/>
      <c r="F2" s="17"/>
      <c r="G2" s="1"/>
      <c r="H2" s="1"/>
      <c r="I2" s="1"/>
      <c r="J2" s="1"/>
      <c r="K2" s="1"/>
      <c r="L2" s="1"/>
      <c r="M2" s="1"/>
      <c r="N2" s="8"/>
      <c r="O2" s="8"/>
      <c r="P2" s="8"/>
      <c r="Q2" s="8"/>
      <c r="R2" s="8"/>
    </row>
    <row r="3" spans="1:18">
      <c r="B3" s="5"/>
      <c r="C3" s="6"/>
    </row>
    <row r="4" spans="1:18" ht="27.75" customHeight="1">
      <c r="A4" s="19" t="s">
        <v>2</v>
      </c>
      <c r="B4" s="18" t="s">
        <v>4</v>
      </c>
      <c r="C4" s="18" t="s">
        <v>0</v>
      </c>
      <c r="D4" s="18" t="s">
        <v>1</v>
      </c>
      <c r="E4" s="22" t="s">
        <v>26</v>
      </c>
      <c r="F4" s="24" t="s">
        <v>3</v>
      </c>
      <c r="M4" s="8"/>
      <c r="R4" s="1"/>
    </row>
    <row r="5" spans="1:18" s="3" customFormat="1" ht="64.5" customHeight="1">
      <c r="A5" s="19"/>
      <c r="B5" s="18"/>
      <c r="C5" s="18"/>
      <c r="D5" s="18"/>
      <c r="E5" s="23"/>
      <c r="F5" s="25"/>
      <c r="G5" s="1"/>
      <c r="H5" s="1"/>
      <c r="I5" s="1"/>
      <c r="J5" s="1"/>
      <c r="K5" s="1"/>
      <c r="L5" s="1"/>
      <c r="M5" s="8"/>
      <c r="N5" s="8"/>
      <c r="O5" s="8"/>
      <c r="P5" s="8"/>
      <c r="Q5" s="8"/>
    </row>
    <row r="6" spans="1:18" s="3" customFormat="1">
      <c r="A6" s="7">
        <v>1</v>
      </c>
      <c r="B6" s="7">
        <v>2016973</v>
      </c>
      <c r="C6" s="11" t="s">
        <v>9</v>
      </c>
      <c r="D6" s="7" t="s">
        <v>10</v>
      </c>
      <c r="E6" s="9">
        <v>1</v>
      </c>
      <c r="F6" s="10">
        <v>202.08</v>
      </c>
      <c r="G6" s="1"/>
      <c r="H6" s="1"/>
      <c r="I6" s="1"/>
      <c r="J6" s="1"/>
      <c r="K6" s="1"/>
      <c r="L6" s="1"/>
      <c r="M6" s="8"/>
      <c r="N6" s="8"/>
      <c r="O6" s="8"/>
      <c r="P6" s="8"/>
      <c r="Q6" s="8"/>
    </row>
    <row r="7" spans="1:18" s="3" customFormat="1">
      <c r="A7" s="7">
        <f>A6+1</f>
        <v>2</v>
      </c>
      <c r="B7" s="7">
        <v>2047994</v>
      </c>
      <c r="C7" s="11" t="s">
        <v>11</v>
      </c>
      <c r="D7" s="7" t="s">
        <v>10</v>
      </c>
      <c r="E7" s="9">
        <v>1</v>
      </c>
      <c r="F7" s="10">
        <v>196.88</v>
      </c>
      <c r="G7" s="1"/>
      <c r="H7" s="1"/>
      <c r="I7" s="1"/>
      <c r="J7" s="1"/>
      <c r="K7" s="1"/>
      <c r="L7" s="1"/>
      <c r="M7" s="8"/>
      <c r="N7" s="8"/>
      <c r="O7" s="8"/>
      <c r="P7" s="8"/>
      <c r="Q7" s="8"/>
    </row>
    <row r="8" spans="1:18" s="3" customFormat="1">
      <c r="A8" s="7">
        <f t="shared" ref="A8:A16" si="0">A7+1</f>
        <v>3</v>
      </c>
      <c r="B8" s="7">
        <v>2026173</v>
      </c>
      <c r="C8" s="11" t="s">
        <v>12</v>
      </c>
      <c r="D8" s="7" t="s">
        <v>10</v>
      </c>
      <c r="E8" s="9">
        <v>1</v>
      </c>
      <c r="F8" s="10">
        <v>363.54</v>
      </c>
      <c r="G8" s="1"/>
      <c r="H8" s="1"/>
      <c r="I8" s="1"/>
      <c r="J8" s="1"/>
      <c r="K8" s="1"/>
      <c r="L8" s="1"/>
      <c r="M8" s="8"/>
      <c r="N8" s="8"/>
      <c r="O8" s="8"/>
      <c r="P8" s="8"/>
      <c r="Q8" s="8"/>
    </row>
    <row r="9" spans="1:18" s="3" customFormat="1">
      <c r="A9" s="7">
        <f t="shared" si="0"/>
        <v>4</v>
      </c>
      <c r="B9" s="7">
        <v>2065703</v>
      </c>
      <c r="C9" s="11" t="s">
        <v>13</v>
      </c>
      <c r="D9" s="7" t="s">
        <v>10</v>
      </c>
      <c r="E9" s="9">
        <v>1</v>
      </c>
      <c r="F9" s="10">
        <v>124.9</v>
      </c>
      <c r="G9" s="1"/>
      <c r="H9" s="1"/>
      <c r="I9" s="1"/>
      <c r="J9" s="1"/>
      <c r="K9" s="1"/>
      <c r="L9" s="1"/>
      <c r="M9" s="8"/>
      <c r="N9" s="8"/>
      <c r="O9" s="8"/>
      <c r="P9" s="8"/>
      <c r="Q9" s="8"/>
    </row>
    <row r="10" spans="1:18" s="3" customFormat="1">
      <c r="A10" s="7">
        <f t="shared" si="0"/>
        <v>5</v>
      </c>
      <c r="B10" s="7">
        <v>2273935</v>
      </c>
      <c r="C10" s="11" t="s">
        <v>14</v>
      </c>
      <c r="D10" s="7" t="s">
        <v>10</v>
      </c>
      <c r="E10" s="9">
        <v>1</v>
      </c>
      <c r="F10" s="10">
        <v>135.31</v>
      </c>
      <c r="G10" s="1"/>
      <c r="H10" s="1"/>
      <c r="I10" s="1"/>
      <c r="J10" s="1"/>
      <c r="K10" s="1"/>
      <c r="L10" s="1"/>
      <c r="M10" s="8"/>
      <c r="N10" s="8"/>
      <c r="O10" s="8"/>
      <c r="P10" s="8"/>
      <c r="Q10" s="8"/>
    </row>
    <row r="11" spans="1:18" s="3" customFormat="1">
      <c r="A11" s="7">
        <f t="shared" si="0"/>
        <v>6</v>
      </c>
      <c r="B11" s="7">
        <v>2061727</v>
      </c>
      <c r="C11" s="11" t="s">
        <v>15</v>
      </c>
      <c r="D11" s="7" t="s">
        <v>10</v>
      </c>
      <c r="E11" s="9">
        <v>1</v>
      </c>
      <c r="F11" s="10">
        <v>135.31</v>
      </c>
      <c r="G11" s="1"/>
      <c r="H11" s="1"/>
      <c r="I11" s="1"/>
      <c r="J11" s="1"/>
      <c r="K11" s="1"/>
      <c r="L11" s="1"/>
      <c r="M11" s="8"/>
      <c r="N11" s="8"/>
      <c r="O11" s="8"/>
      <c r="P11" s="8"/>
      <c r="Q11" s="8"/>
    </row>
    <row r="12" spans="1:18" s="3" customFormat="1">
      <c r="A12" s="7">
        <f t="shared" si="0"/>
        <v>7</v>
      </c>
      <c r="B12" s="7">
        <v>2006067</v>
      </c>
      <c r="C12" s="11" t="s">
        <v>16</v>
      </c>
      <c r="D12" s="7" t="s">
        <v>10</v>
      </c>
      <c r="E12" s="9">
        <v>1</v>
      </c>
      <c r="F12" s="10">
        <v>207.29</v>
      </c>
      <c r="G12" s="1"/>
      <c r="H12" s="1"/>
      <c r="I12" s="1"/>
      <c r="J12" s="1"/>
      <c r="K12" s="1"/>
      <c r="L12" s="1"/>
      <c r="M12" s="8"/>
      <c r="N12" s="8"/>
      <c r="O12" s="8"/>
      <c r="P12" s="8"/>
      <c r="Q12" s="8"/>
    </row>
    <row r="13" spans="1:18" s="3" customFormat="1">
      <c r="A13" s="7">
        <f t="shared" si="0"/>
        <v>8</v>
      </c>
      <c r="B13" s="7">
        <v>2003502</v>
      </c>
      <c r="C13" s="11" t="s">
        <v>17</v>
      </c>
      <c r="D13" s="7" t="s">
        <v>10</v>
      </c>
      <c r="E13" s="9">
        <v>1</v>
      </c>
      <c r="F13" s="10">
        <v>168.75</v>
      </c>
      <c r="G13" s="1"/>
      <c r="H13" s="1"/>
      <c r="I13" s="1"/>
      <c r="J13" s="1"/>
      <c r="K13" s="1"/>
      <c r="L13" s="1"/>
      <c r="M13" s="8"/>
      <c r="N13" s="8"/>
      <c r="O13" s="8"/>
      <c r="P13" s="8"/>
      <c r="Q13" s="8"/>
    </row>
    <row r="14" spans="1:18" s="3" customFormat="1">
      <c r="A14" s="7">
        <f t="shared" si="0"/>
        <v>9</v>
      </c>
      <c r="B14" s="7">
        <v>2004414</v>
      </c>
      <c r="C14" s="11" t="s">
        <v>18</v>
      </c>
      <c r="D14" s="7" t="s">
        <v>10</v>
      </c>
      <c r="E14" s="9">
        <v>1</v>
      </c>
      <c r="F14" s="10">
        <v>280.20999999999998</v>
      </c>
      <c r="G14" s="1"/>
      <c r="H14" s="1"/>
      <c r="I14" s="1"/>
      <c r="J14" s="1"/>
      <c r="K14" s="1"/>
      <c r="L14" s="1"/>
      <c r="M14" s="8"/>
      <c r="N14" s="8"/>
      <c r="O14" s="8"/>
      <c r="P14" s="8"/>
      <c r="Q14" s="8"/>
    </row>
    <row r="15" spans="1:18" s="3" customFormat="1">
      <c r="A15" s="7">
        <f t="shared" si="0"/>
        <v>10</v>
      </c>
      <c r="B15" s="7">
        <v>2115124</v>
      </c>
      <c r="C15" s="11" t="s">
        <v>19</v>
      </c>
      <c r="D15" s="7" t="s">
        <v>5</v>
      </c>
      <c r="E15" s="9">
        <v>1</v>
      </c>
      <c r="F15" s="10">
        <v>311.45999999999998</v>
      </c>
      <c r="G15" s="1"/>
      <c r="H15" s="1"/>
      <c r="I15" s="1"/>
      <c r="J15" s="1"/>
      <c r="K15" s="1"/>
      <c r="L15" s="1"/>
      <c r="M15" s="8"/>
      <c r="N15" s="8"/>
      <c r="O15" s="8"/>
      <c r="P15" s="8"/>
      <c r="Q15" s="8"/>
    </row>
    <row r="16" spans="1:18" s="3" customFormat="1">
      <c r="A16" s="7">
        <f t="shared" si="0"/>
        <v>11</v>
      </c>
      <c r="B16" s="7">
        <v>2021173</v>
      </c>
      <c r="C16" s="11" t="s">
        <v>20</v>
      </c>
      <c r="D16" s="7" t="s">
        <v>5</v>
      </c>
      <c r="E16" s="9">
        <v>1</v>
      </c>
      <c r="F16" s="10">
        <v>92.71</v>
      </c>
      <c r="G16" s="1"/>
      <c r="H16" s="1"/>
      <c r="I16" s="1"/>
      <c r="J16" s="1"/>
      <c r="K16" s="1"/>
      <c r="L16" s="1"/>
      <c r="M16" s="8"/>
      <c r="N16" s="8"/>
      <c r="O16" s="8"/>
      <c r="P16" s="8"/>
      <c r="Q16" s="8"/>
    </row>
    <row r="17" spans="1:18" s="3" customFormat="1">
      <c r="A17" s="7">
        <v>12</v>
      </c>
      <c r="B17" s="7">
        <v>2121717</v>
      </c>
      <c r="C17" s="11" t="s">
        <v>21</v>
      </c>
      <c r="D17" s="7" t="s">
        <v>10</v>
      </c>
      <c r="E17" s="9">
        <v>1</v>
      </c>
      <c r="F17" s="10">
        <v>125.26</v>
      </c>
      <c r="G17" s="1"/>
      <c r="H17" s="1"/>
      <c r="I17" s="1"/>
      <c r="J17" s="1"/>
      <c r="K17" s="1"/>
      <c r="L17" s="1"/>
      <c r="M17" s="8"/>
      <c r="N17" s="8"/>
      <c r="O17" s="8"/>
      <c r="P17" s="8"/>
      <c r="Q17" s="8"/>
    </row>
    <row r="18" spans="1:18" s="3" customFormat="1">
      <c r="A18" s="7">
        <v>13</v>
      </c>
      <c r="B18" s="7">
        <v>2285638</v>
      </c>
      <c r="C18" s="11" t="s">
        <v>22</v>
      </c>
      <c r="D18" s="7" t="s">
        <v>5</v>
      </c>
      <c r="E18" s="9">
        <v>1</v>
      </c>
      <c r="F18" s="10">
        <v>406.25</v>
      </c>
      <c r="G18" s="1"/>
      <c r="H18" s="1"/>
      <c r="I18" s="1"/>
      <c r="J18" s="1"/>
      <c r="K18" s="1"/>
      <c r="L18" s="1"/>
      <c r="M18" s="8"/>
      <c r="N18" s="8"/>
      <c r="O18" s="8"/>
      <c r="P18" s="8"/>
      <c r="Q18" s="8"/>
    </row>
    <row r="19" spans="1:18" s="3" customFormat="1">
      <c r="A19" s="7">
        <v>14</v>
      </c>
      <c r="B19" s="7">
        <v>2302637</v>
      </c>
      <c r="C19" s="11" t="s">
        <v>23</v>
      </c>
      <c r="D19" s="7" t="s">
        <v>10</v>
      </c>
      <c r="E19" s="9">
        <v>1</v>
      </c>
      <c r="F19" s="10">
        <v>700</v>
      </c>
      <c r="G19" s="1"/>
      <c r="H19" s="1"/>
      <c r="I19" s="1"/>
      <c r="J19" s="1"/>
      <c r="K19" s="1"/>
      <c r="L19" s="1"/>
      <c r="M19" s="8"/>
      <c r="N19" s="8"/>
      <c r="O19" s="8"/>
      <c r="P19" s="8"/>
      <c r="Q19" s="8"/>
    </row>
    <row r="20" spans="1:18" s="3" customFormat="1">
      <c r="A20" s="7">
        <v>15</v>
      </c>
      <c r="B20" s="7">
        <v>2221132</v>
      </c>
      <c r="C20" s="11" t="s">
        <v>24</v>
      </c>
      <c r="D20" s="7" t="s">
        <v>10</v>
      </c>
      <c r="E20" s="9">
        <v>1</v>
      </c>
      <c r="F20" s="10">
        <v>312.5</v>
      </c>
      <c r="G20" s="1"/>
      <c r="H20" s="1"/>
      <c r="I20" s="1"/>
      <c r="J20" s="1"/>
      <c r="K20" s="1"/>
      <c r="L20" s="1"/>
      <c r="M20" s="8"/>
      <c r="N20" s="8"/>
      <c r="O20" s="8"/>
      <c r="P20" s="8"/>
      <c r="Q20" s="8"/>
    </row>
    <row r="21" spans="1:18" s="3" customFormat="1">
      <c r="A21" s="7">
        <v>16</v>
      </c>
      <c r="B21" s="7">
        <v>2021174</v>
      </c>
      <c r="C21" s="11" t="s">
        <v>25</v>
      </c>
      <c r="D21" s="7" t="s">
        <v>10</v>
      </c>
      <c r="E21" s="9">
        <v>1</v>
      </c>
      <c r="F21" s="10">
        <v>207.29</v>
      </c>
      <c r="G21" s="1"/>
      <c r="H21" s="1"/>
      <c r="I21" s="1"/>
      <c r="J21" s="1"/>
      <c r="K21" s="1"/>
      <c r="L21" s="1"/>
      <c r="M21" s="8"/>
      <c r="N21" s="8"/>
      <c r="O21" s="8"/>
      <c r="P21" s="8"/>
      <c r="Q21" s="8"/>
    </row>
    <row r="22" spans="1:18" s="3" customFormat="1" ht="16.5" customHeight="1">
      <c r="A22" s="7">
        <v>17</v>
      </c>
      <c r="B22" s="7">
        <v>2005801</v>
      </c>
      <c r="C22" s="11" t="s">
        <v>27</v>
      </c>
      <c r="D22" s="7" t="s">
        <v>10</v>
      </c>
      <c r="E22" s="9">
        <v>1</v>
      </c>
      <c r="F22" s="10">
        <v>260.42</v>
      </c>
      <c r="G22" s="1"/>
      <c r="H22" s="1"/>
      <c r="I22" s="1"/>
      <c r="J22" s="1"/>
      <c r="K22" s="1"/>
      <c r="L22" s="1"/>
      <c r="M22" s="8"/>
      <c r="N22" s="8"/>
      <c r="O22" s="8"/>
      <c r="P22" s="8"/>
      <c r="Q22" s="8"/>
    </row>
    <row r="23" spans="1:18" s="3" customFormat="1">
      <c r="A23" s="7">
        <v>18</v>
      </c>
      <c r="B23" s="7">
        <v>2115126</v>
      </c>
      <c r="C23" s="11" t="s">
        <v>28</v>
      </c>
      <c r="D23" s="7" t="s">
        <v>33</v>
      </c>
      <c r="E23" s="9">
        <v>1</v>
      </c>
      <c r="F23" s="10">
        <v>250</v>
      </c>
      <c r="G23" s="1"/>
      <c r="H23" s="1"/>
      <c r="I23" s="1"/>
      <c r="J23" s="1"/>
      <c r="K23" s="1"/>
      <c r="L23" s="1"/>
      <c r="M23" s="8"/>
      <c r="N23" s="8"/>
      <c r="O23" s="8"/>
      <c r="P23" s="8"/>
      <c r="Q23" s="8"/>
    </row>
    <row r="24" spans="1:18" s="3" customFormat="1">
      <c r="A24" s="7">
        <v>19</v>
      </c>
      <c r="B24" s="7">
        <v>2115140</v>
      </c>
      <c r="C24" s="11" t="s">
        <v>29</v>
      </c>
      <c r="D24" s="7" t="s">
        <v>33</v>
      </c>
      <c r="E24" s="9">
        <v>1</v>
      </c>
      <c r="F24" s="10">
        <v>250</v>
      </c>
      <c r="G24" s="1"/>
      <c r="H24" s="1"/>
      <c r="I24" s="1"/>
      <c r="J24" s="1"/>
      <c r="K24" s="1"/>
      <c r="L24" s="1"/>
      <c r="M24" s="8"/>
      <c r="N24" s="8"/>
      <c r="O24" s="8"/>
      <c r="P24" s="8"/>
      <c r="Q24" s="8"/>
    </row>
    <row r="25" spans="1:18" s="3" customFormat="1">
      <c r="A25" s="7">
        <v>20</v>
      </c>
      <c r="B25" s="7">
        <v>2053239</v>
      </c>
      <c r="C25" s="11" t="s">
        <v>30</v>
      </c>
      <c r="D25" s="7" t="s">
        <v>5</v>
      </c>
      <c r="E25" s="9">
        <v>1</v>
      </c>
      <c r="F25" s="10">
        <v>600</v>
      </c>
      <c r="G25" s="1"/>
      <c r="H25" s="1"/>
      <c r="I25" s="1"/>
      <c r="J25" s="1"/>
      <c r="K25" s="1"/>
      <c r="L25" s="1"/>
      <c r="M25" s="8"/>
      <c r="N25" s="8"/>
      <c r="O25" s="8"/>
      <c r="P25" s="8"/>
      <c r="Q25" s="8"/>
    </row>
    <row r="26" spans="1:18" s="3" customFormat="1">
      <c r="A26" s="7">
        <v>21</v>
      </c>
      <c r="B26" s="7">
        <v>2003502</v>
      </c>
      <c r="C26" s="11" t="s">
        <v>31</v>
      </c>
      <c r="D26" s="7" t="s">
        <v>10</v>
      </c>
      <c r="E26" s="9">
        <v>1</v>
      </c>
      <c r="F26" s="10">
        <v>230</v>
      </c>
      <c r="G26" s="1"/>
      <c r="H26" s="1"/>
      <c r="I26" s="1"/>
      <c r="J26" s="1"/>
      <c r="K26" s="1"/>
      <c r="L26" s="1"/>
      <c r="M26" s="8"/>
      <c r="N26" s="8"/>
      <c r="O26" s="8"/>
      <c r="P26" s="8"/>
      <c r="Q26" s="8"/>
    </row>
    <row r="27" spans="1:18" s="3" customFormat="1">
      <c r="A27" s="7">
        <v>22</v>
      </c>
      <c r="B27" s="7">
        <v>2016111</v>
      </c>
      <c r="C27" s="11" t="s">
        <v>32</v>
      </c>
      <c r="D27" s="7" t="s">
        <v>10</v>
      </c>
      <c r="E27" s="9">
        <v>1</v>
      </c>
      <c r="F27" s="10">
        <v>290</v>
      </c>
      <c r="G27" s="1"/>
      <c r="H27" s="1"/>
      <c r="I27" s="1"/>
      <c r="J27" s="1"/>
      <c r="K27" s="1"/>
      <c r="L27" s="1"/>
      <c r="M27" s="8"/>
      <c r="N27" s="8"/>
      <c r="O27" s="8"/>
      <c r="P27" s="8"/>
      <c r="Q27" s="8"/>
    </row>
    <row r="28" spans="1:18">
      <c r="B28" s="21"/>
      <c r="C28" s="21"/>
      <c r="D28" s="21"/>
      <c r="E28" s="21"/>
      <c r="F28" s="21"/>
      <c r="M28" s="8"/>
      <c r="R28" s="1"/>
    </row>
    <row r="29" spans="1:18" ht="15" customHeight="1">
      <c r="B29" s="20" t="s">
        <v>40</v>
      </c>
      <c r="C29" s="3"/>
      <c r="D29" s="3"/>
      <c r="E29" s="3"/>
      <c r="F29" s="3"/>
    </row>
    <row r="30" spans="1:18" ht="15" customHeight="1">
      <c r="B30" s="20"/>
      <c r="C30" s="20"/>
      <c r="D30" s="20"/>
      <c r="E30" s="20"/>
      <c r="F30" s="20"/>
    </row>
    <row r="31" spans="1:18">
      <c r="E31" s="2"/>
    </row>
    <row r="32" spans="1:18">
      <c r="E32" s="2"/>
    </row>
  </sheetData>
  <autoFilter ref="A4:F5" xr:uid="{E42D99D8-1B02-4E51-A185-CA1AC940C99F}"/>
  <mergeCells count="8">
    <mergeCell ref="D1:F1"/>
    <mergeCell ref="E4:E5"/>
    <mergeCell ref="F4:F5"/>
    <mergeCell ref="A2:F2"/>
    <mergeCell ref="D4:D5"/>
    <mergeCell ref="C4:C5"/>
    <mergeCell ref="B4:B5"/>
    <mergeCell ref="A4:A5"/>
  </mergeCells>
  <printOptions horizontalCentered="1"/>
  <pageMargins left="0.25" right="0.25" top="0.75" bottom="0.75" header="0.3" footer="0.3"/>
  <pageSetup paperSize="9" scale="59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11035-2B4F-40CC-9C0C-52A0DCC280C6}">
  <dimension ref="A1:D4"/>
  <sheetViews>
    <sheetView tabSelected="1" zoomScale="80" zoomScaleNormal="80" workbookViewId="0">
      <selection activeCell="C15" sqref="C15"/>
    </sheetView>
  </sheetViews>
  <sheetFormatPr defaultRowHeight="15"/>
  <cols>
    <col min="1" max="1" width="19.28515625" customWidth="1"/>
    <col min="2" max="2" width="40" customWidth="1"/>
    <col min="3" max="3" width="28.85546875" customWidth="1"/>
    <col min="4" max="4" width="59" customWidth="1"/>
  </cols>
  <sheetData>
    <row r="1" spans="1:4">
      <c r="A1" t="s">
        <v>39</v>
      </c>
      <c r="B1" s="28" t="s">
        <v>43</v>
      </c>
    </row>
    <row r="3" spans="1:4">
      <c r="A3" s="12" t="s">
        <v>6</v>
      </c>
      <c r="B3" s="13" t="s">
        <v>34</v>
      </c>
      <c r="C3" s="13" t="s">
        <v>35</v>
      </c>
      <c r="D3" s="13" t="s">
        <v>7</v>
      </c>
    </row>
    <row r="4" spans="1:4" ht="49.5" customHeight="1">
      <c r="A4" s="15" t="s">
        <v>8</v>
      </c>
      <c r="B4" s="16" t="s">
        <v>37</v>
      </c>
      <c r="C4" s="15" t="s">
        <v>36</v>
      </c>
      <c r="D4" s="14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НМЦ лота закупки</vt:lpstr>
      <vt:lpstr>Условия поставки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Крупенникова Юлия Николаевна</cp:lastModifiedBy>
  <cp:lastPrinted>2020-10-27T07:56:34Z</cp:lastPrinted>
  <dcterms:created xsi:type="dcterms:W3CDTF">2014-06-26T05:52:50Z</dcterms:created>
  <dcterms:modified xsi:type="dcterms:W3CDTF">2021-09-01T12:38:18Z</dcterms:modified>
</cp:coreProperties>
</file>